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5" sheetId="1" r:id="rId1"/>
    <sheet name="код" sheetId="51" r:id="rId2"/>
    <sheet name="ВСЕ_" sheetId="2" r:id="rId3"/>
    <sheet name="6" sheetId="62" r:id="rId4"/>
    <sheet name="26" sheetId="61" r:id="rId5"/>
    <sheet name="42" sheetId="60" r:id="rId6"/>
    <sheet name="52" sheetId="59" r:id="rId7"/>
    <sheet name="32" sheetId="58" r:id="rId8"/>
    <sheet name="31" sheetId="57" r:id="rId9"/>
    <sheet name="30" sheetId="56" r:id="rId10"/>
    <sheet name="71" sheetId="55" r:id="rId11"/>
    <sheet name="77" sheetId="54" r:id="rId12"/>
    <sheet name="80" sheetId="53" r:id="rId13"/>
    <sheet name="Лист1" sheetId="52" r:id="rId14"/>
    <sheet name="реабилитация" sheetId="49" r:id="rId15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'300055'!$7:$11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I66" s="1"/>
  <c r="H66"/>
  <c r="G66"/>
  <c r="F66"/>
  <c r="E66"/>
  <c r="C66"/>
  <c r="Q65"/>
  <c r="P65"/>
  <c r="O65"/>
  <c r="N65" s="1"/>
  <c r="M65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N62" s="1"/>
  <c r="M62"/>
  <c r="K62"/>
  <c r="J62" s="1"/>
  <c r="F62"/>
  <c r="E62" s="1"/>
  <c r="Q61"/>
  <c r="M61" s="1"/>
  <c r="P61"/>
  <c r="N61" s="1"/>
  <c r="O61"/>
  <c r="K61"/>
  <c r="J61"/>
  <c r="F61"/>
  <c r="E61"/>
  <c r="Q60"/>
  <c r="M60" s="1"/>
  <c r="P60"/>
  <c r="N60" s="1"/>
  <c r="O60"/>
  <c r="K60"/>
  <c r="J60"/>
  <c r="F60"/>
  <c r="E60"/>
  <c r="Q59"/>
  <c r="P59"/>
  <c r="O59"/>
  <c r="N59" s="1"/>
  <c r="M59"/>
  <c r="K59"/>
  <c r="J59" s="1"/>
  <c r="F59"/>
  <c r="E59"/>
  <c r="Q58"/>
  <c r="P58"/>
  <c r="O58"/>
  <c r="N58"/>
  <c r="M58"/>
  <c r="K58"/>
  <c r="J58"/>
  <c r="F58"/>
  <c r="E58"/>
  <c r="Q57"/>
  <c r="M57" s="1"/>
  <c r="P57"/>
  <c r="O57"/>
  <c r="N57" s="1"/>
  <c r="K57"/>
  <c r="J57" s="1"/>
  <c r="F57"/>
  <c r="E57"/>
  <c r="Q56"/>
  <c r="P56"/>
  <c r="O56"/>
  <c r="N56" s="1"/>
  <c r="M56"/>
  <c r="K56"/>
  <c r="J56" s="1"/>
  <c r="F56"/>
  <c r="E56" s="1"/>
  <c r="Q55"/>
  <c r="M55" s="1"/>
  <c r="P55"/>
  <c r="O55"/>
  <c r="K55"/>
  <c r="J55" s="1"/>
  <c r="F55"/>
  <c r="E55" s="1"/>
  <c r="Q54"/>
  <c r="P54"/>
  <c r="O54"/>
  <c r="N54" s="1"/>
  <c r="M54"/>
  <c r="K54"/>
  <c r="J54" s="1"/>
  <c r="F54"/>
  <c r="E54" s="1"/>
  <c r="Q53"/>
  <c r="P53"/>
  <c r="O53"/>
  <c r="N53" s="1"/>
  <c r="M53"/>
  <c r="K53"/>
  <c r="J53" s="1"/>
  <c r="F53"/>
  <c r="E53" s="1"/>
  <c r="Q52"/>
  <c r="P52"/>
  <c r="O52"/>
  <c r="M52"/>
  <c r="K52"/>
  <c r="J52" s="1"/>
  <c r="F52"/>
  <c r="E52" s="1"/>
  <c r="Q51"/>
  <c r="P51"/>
  <c r="O51"/>
  <c r="M51"/>
  <c r="K51"/>
  <c r="J51" s="1"/>
  <c r="F51"/>
  <c r="E51" s="1"/>
  <c r="Q50"/>
  <c r="P50"/>
  <c r="O50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 s="1"/>
  <c r="M45"/>
  <c r="K45"/>
  <c r="J45" s="1"/>
  <c r="F45"/>
  <c r="E45" s="1"/>
  <c r="Q44"/>
  <c r="P44"/>
  <c r="O44"/>
  <c r="N44" s="1"/>
  <c r="M44"/>
  <c r="K44"/>
  <c r="J44" s="1"/>
  <c r="F44"/>
  <c r="E44" s="1"/>
  <c r="Q43"/>
  <c r="P43"/>
  <c r="O43"/>
  <c r="N43"/>
  <c r="M43"/>
  <c r="K43"/>
  <c r="J43" s="1"/>
  <c r="F43"/>
  <c r="E43" s="1"/>
  <c r="Q42"/>
  <c r="P42"/>
  <c r="O42"/>
  <c r="N42" s="1"/>
  <c r="M42"/>
  <c r="K42"/>
  <c r="J42" s="1"/>
  <c r="F42"/>
  <c r="E42"/>
  <c r="Q41"/>
  <c r="P41"/>
  <c r="O41"/>
  <c r="N41" s="1"/>
  <c r="M41"/>
  <c r="K41"/>
  <c r="J41" s="1"/>
  <c r="F41"/>
  <c r="E41" s="1"/>
  <c r="Q40"/>
  <c r="P40"/>
  <c r="O40"/>
  <c r="N40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N25" s="1"/>
  <c r="M25"/>
  <c r="K25"/>
  <c r="J25" s="1"/>
  <c r="F25"/>
  <c r="E25" s="1"/>
  <c r="Q24"/>
  <c r="M24" s="1"/>
  <c r="P24"/>
  <c r="O24"/>
  <c r="K24"/>
  <c r="J24" s="1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P20"/>
  <c r="O20"/>
  <c r="N20" s="1"/>
  <c r="M20"/>
  <c r="K20"/>
  <c r="J20" s="1"/>
  <c r="F20"/>
  <c r="E20" s="1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M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N12" s="1"/>
  <c r="K12"/>
  <c r="J12" s="1"/>
  <c r="F12"/>
  <c r="E12" s="1"/>
  <c r="S67"/>
  <c r="R67"/>
  <c r="R66"/>
  <c r="S65"/>
  <c r="R65"/>
  <c r="D66" l="1"/>
  <c r="S66" s="1"/>
  <c r="N55"/>
  <c r="N52"/>
  <c r="N51"/>
  <c r="N50"/>
  <c r="N24"/>
  <c r="Q21"/>
  <c r="M21" s="1"/>
  <c r="E21"/>
  <c r="K21"/>
  <c r="J21" s="1"/>
  <c r="F21"/>
  <c r="N17"/>
  <c r="M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<sst xmlns="http://schemas.openxmlformats.org/spreadsheetml/2006/main" count="10982" uniqueCount="1013">
  <si>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</si>
  <si>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</si>
  <si>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</si>
  <si>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</si>
  <si>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</si>
  <si>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</si>
  <si>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</si>
  <si>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</si>
  <si>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</si>
  <si>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</si>
  <si>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</si>
  <si>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</si>
  <si>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</si>
  <si>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</si>
  <si>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</si>
  <si>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</si>
  <si>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</si>
  <si>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</si>
  <si>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</si>
  <si>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</si>
  <si>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</si>
  <si>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</si>
  <si>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</si>
  <si>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</si>
  <si>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</si>
  <si>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</si>
  <si>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</si>
  <si>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</si>
  <si>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</si>
  <si>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</si>
  <si>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</si>
  <si>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</si>
  <si>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</si>
  <si>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</si>
  <si>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</si>
  <si>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</si>
  <si>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</si>
  <si>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</si>
  <si>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</si>
  <si>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</si>
  <si>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</si>
  <si>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</si>
  <si>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</si>
  <si>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</si>
  <si>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</si>
  <si>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</si>
  <si>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</si>
  <si>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</si>
  <si>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</si>
  <si>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</si>
  <si>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</si>
  <si>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</si>
  <si>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</si>
  <si>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</si>
  <si>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</si>
  <si>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</si>
  <si>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</si>
  <si>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</si>
  <si>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</si>
  <si>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</si>
  <si>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</si>
  <si>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</si>
  <si>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</si>
  <si>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</si>
  <si>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</si>
  <si>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</si>
  <si>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</si>
  <si>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</si>
  <si>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</si>
  <si>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</si>
  <si>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</si>
  <si>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</si>
  <si>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</si>
  <si>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</si>
  <si>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</si>
  <si>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</si>
  <si>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</si>
  <si>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</si>
  <si>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</si>
  <si>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</si>
  <si>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</si>
  <si>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</si>
  <si>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</si>
  <si>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</si>
  <si>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</si>
  <si>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</si>
  <si>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</si>
  <si>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</si>
  <si>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</si>
  <si>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</si>
  <si>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</si>
  <si>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</si>
  <si>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</si>
  <si>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</si>
  <si>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</si>
  <si>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</si>
  <si>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</si>
  <si>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</si>
  <si>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</si>
  <si>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</si>
  <si>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</si>
  <si>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</si>
  <si>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</si>
  <si>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</si>
  <si>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</si>
  <si>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</si>
  <si>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</si>
  <si>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</si>
  <si>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</si>
  <si>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</si>
  <si>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</si>
  <si>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</si>
  <si>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</si>
  <si>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</si>
  <si>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</si>
  <si>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</si>
  <si>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</si>
  <si>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</si>
  <si>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</si>
  <si>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</si>
  <si>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</si>
  <si>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</si>
  <si>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</si>
  <si>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</si>
  <si>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</si>
  <si>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</si>
  <si>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</si>
  <si>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</si>
  <si>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</si>
  <si>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</si>
  <si>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</si>
  <si>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</si>
  <si>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</si>
  <si>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</si>
  <si>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</si>
  <si>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</si>
  <si>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</si>
  <si>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</si>
  <si>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</si>
  <si>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</si>
  <si>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</si>
  <si>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</si>
  <si>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</si>
  <si>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</si>
  <si>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</si>
  <si>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</si>
  <si>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</si>
  <si>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</si>
  <si>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</si>
  <si>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</si>
  <si>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</si>
  <si>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</si>
  <si>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</si>
  <si>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</si>
  <si>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</si>
  <si>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</si>
  <si>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</si>
  <si>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</si>
  <si>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</si>
  <si>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</si>
  <si>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</si>
  <si>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</si>
  <si>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</si>
  <si>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</si>
  <si>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</si>
  <si>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</si>
  <si>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</si>
  <si>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</si>
  <si>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</si>
  <si>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</si>
  <si>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</si>
  <si>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</si>
  <si>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</si>
  <si>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</si>
  <si>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</si>
  <si>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</si>
  <si>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</si>
  <si>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</si>
  <si>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</si>
  <si>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</si>
  <si>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</si>
  <si>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</si>
  <si>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</si>
  <si>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</si>
  <si>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</si>
  <si>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</si>
  <si>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</si>
  <si>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</si>
  <si>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</si>
  <si>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</si>
  <si>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</si>
  <si>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</si>
  <si>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</si>
  <si>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</si>
  <si>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</si>
  <si>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</si>
  <si>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</si>
  <si>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</si>
  <si>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</si>
  <si>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</si>
  <si>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</si>
  <si>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</si>
  <si>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</si>
  <si>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</si>
  <si>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</si>
  <si>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</si>
  <si>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</si>
  <si>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</si>
  <si>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</si>
  <si>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</si>
  <si>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</si>
  <si>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</si>
  <si>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</si>
  <si>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</si>
  <si>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</si>
  <si>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</si>
  <si>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</si>
  <si>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</si>
  <si>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</si>
  <si>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</si>
  <si>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</si>
  <si>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</si>
  <si>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</si>
  <si>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</si>
  <si>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</si>
  <si>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</si>
  <si>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</si>
  <si>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</si>
  <si>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</si>
  <si>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</si>
  <si>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</si>
  <si>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</si>
  <si>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</si>
  <si>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</si>
  <si>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</si>
  <si>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</si>
  <si>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</si>
  <si>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</si>
  <si>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</si>
  <si>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</si>
  <si>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</si>
  <si>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</si>
  <si>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</si>
  <si>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</si>
  <si>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</si>
  <si>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</si>
  <si>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</si>
  <si>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</si>
  <si>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</si>
  <si>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</si>
  <si>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</si>
  <si>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</si>
  <si>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</si>
  <si>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</si>
  <si>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</si>
  <si>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</si>
  <si>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</si>
  <si>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</si>
  <si>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</si>
  <si>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</si>
  <si>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</si>
  <si>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</si>
  <si>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</si>
  <si>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</si>
  <si>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</si>
  <si>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</si>
  <si>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</si>
  <si>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</si>
  <si>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</si>
  <si>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</si>
  <si>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</si>
  <si>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</si>
  <si>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</si>
  <si>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</si>
  <si>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</si>
  <si>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</si>
  <si>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</si>
  <si>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</si>
  <si>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</si>
  <si>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</si>
  <si>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</si>
  <si>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</si>
  <si>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</si>
  <si>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</si>
  <si>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</si>
  <si>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</si>
  <si>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</si>
  <si>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</si>
  <si>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</si>
  <si>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</si>
  <si>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</si>
  <si>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</si>
  <si>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</si>
  <si>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</si>
  <si>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</si>
  <si>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</si>
  <si>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</si>
  <si>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</si>
  <si>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</si>
  <si>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</si>
  <si>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</si>
  <si>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</si>
  <si>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</si>
  <si>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</si>
  <si>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</si>
  <si>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</si>
  <si>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</si>
  <si>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</si>
  <si>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</si>
  <si>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</si>
  <si>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</si>
  <si>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</si>
  <si>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</si>
  <si>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</si>
  <si>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</si>
  <si>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</si>
  <si>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</si>
  <si>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</si>
  <si>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</si>
  <si>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</si>
  <si>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</si>
  <si>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</si>
  <si>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</si>
  <si>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</si>
  <si>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</si>
  <si>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</si>
  <si>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</si>
  <si>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</si>
  <si>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</si>
  <si>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</si>
  <si>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</si>
  <si>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</si>
  <si>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</si>
  <si>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</si>
  <si>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</si>
  <si>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</si>
  <si>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</si>
  <si>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</si>
  <si>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</si>
  <si>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</si>
  <si>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</si>
  <si>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</si>
  <si>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</si>
  <si>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</si>
  <si>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</si>
  <si>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</si>
  <si>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</si>
  <si>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</si>
  <si>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</si>
  <si>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</si>
  <si>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</si>
  <si>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</si>
  <si>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</si>
  <si>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</si>
  <si>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</si>
  <si>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</si>
  <si>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</si>
  <si>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</si>
  <si>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</si>
  <si>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</si>
  <si>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</si>
  <si>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</si>
  <si>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</si>
  <si>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</si>
  <si>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</si>
  <si>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</si>
  <si>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</si>
  <si>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</si>
  <si>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</si>
  <si>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</si>
  <si>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</si>
  <si>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</si>
  <si>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</si>
  <si>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</si>
  <si>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</si>
  <si>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</si>
  <si>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</si>
  <si>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</si>
  <si>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</si>
  <si>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</si>
  <si>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</si>
  <si>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</si>
  <si>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</si>
  <si>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</si>
  <si>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</si>
  <si>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</si>
  <si>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</si>
  <si>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</si>
  <si>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</si>
  <si>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</si>
  <si>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</si>
  <si>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</si>
  <si>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</si>
  <si>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</si>
  <si>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</si>
  <si>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</si>
  <si>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</si>
  <si>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</si>
  <si>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</si>
  <si>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</si>
  <si>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</si>
  <si>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</si>
  <si>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</si>
  <si>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</si>
  <si>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</si>
  <si>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</si>
  <si>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</si>
  <si>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</si>
  <si>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</si>
  <si>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</si>
  <si>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</si>
  <si>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</si>
  <si>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</si>
  <si>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</si>
  <si>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</si>
  <si>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</si>
  <si>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</si>
  <si>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</si>
  <si>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</si>
  <si>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</si>
  <si>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</si>
  <si>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</si>
  <si>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</si>
  <si>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</si>
  <si>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</si>
  <si>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</si>
  <si>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</si>
  <si>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</si>
  <si>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</si>
  <si>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</si>
  <si>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</si>
  <si>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</si>
  <si>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</si>
  <si>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</si>
  <si>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</si>
  <si>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</si>
  <si>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</si>
  <si>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</si>
  <si>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</si>
  <si>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</si>
  <si>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</si>
  <si>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</si>
  <si>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</si>
  <si>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</si>
  <si>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</si>
  <si>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</si>
  <si>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</si>
  <si>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</si>
  <si>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</si>
  <si>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</si>
  <si>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</si>
  <si>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</si>
  <si>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</si>
  <si>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</si>
  <si>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</si>
  <si>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</si>
  <si>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</si>
  <si>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</si>
  <si>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</si>
  <si>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</si>
  <si>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</si>
  <si>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</si>
  <si>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</si>
  <si>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</si>
  <si>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</si>
  <si>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</si>
  <si>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</si>
  <si>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</si>
  <si>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</si>
  <si>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</si>
  <si>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</si>
  <si>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</si>
  <si>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</si>
  <si>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</si>
  <si>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</si>
  <si>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</si>
  <si>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</si>
  <si>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</si>
  <si>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</si>
  <si>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</si>
  <si>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</si>
  <si>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</si>
  <si>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</si>
  <si>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</si>
  <si>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</si>
  <si>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</si>
  <si>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</si>
  <si>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</si>
  <si>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</si>
  <si>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</si>
  <si>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</si>
  <si>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</si>
  <si>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</si>
  <si>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</si>
  <si>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</si>
  <si>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</si>
  <si>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</si>
  <si>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</si>
  <si>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</si>
  <si>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</si>
  <si>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</si>
  <si>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</si>
  <si>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</si>
  <si>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</si>
  <si>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</si>
  <si>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</si>
  <si>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</si>
  <si>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</si>
  <si>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</si>
  <si>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</si>
  <si>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</si>
  <si>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</si>
  <si>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</si>
  <si>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</si>
  <si>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</si>
  <si>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</si>
  <si>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</si>
  <si>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</si>
  <si>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</si>
  <si>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</si>
  <si>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</si>
  <si>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</si>
  <si>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</si>
  <si>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</si>
  <si>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</si>
  <si>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</si>
  <si>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</si>
  <si>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</si>
  <si>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</si>
  <si>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</si>
  <si>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</si>
  <si>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</si>
  <si>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</si>
  <si>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</si>
  <si>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</si>
  <si>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</si>
  <si>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</si>
  <si>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</si>
  <si>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</si>
  <si>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</si>
  <si>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</si>
  <si>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</si>
  <si>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</si>
  <si>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</si>
  <si>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</si>
  <si>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</si>
  <si>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</si>
  <si>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</si>
  <si>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</si>
  <si>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</si>
  <si>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</si>
  <si>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</si>
  <si>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</si>
  <si>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</si>
  <si>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</si>
  <si>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</si>
  <si>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</si>
  <si>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</si>
  <si>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</si>
  <si>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</si>
  <si>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</si>
  <si>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</si>
  <si>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</si>
  <si>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</si>
  <si>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</si>
  <si>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</si>
  <si>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</si>
  <si>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</si>
  <si>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</si>
  <si>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</si>
  <si>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</si>
  <si>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</si>
  <si>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</si>
  <si>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</si>
  <si>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</si>
  <si>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</si>
  <si>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</si>
  <si>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</si>
  <si>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</si>
  <si>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</si>
  <si>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</si>
  <si>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</si>
  <si>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</si>
  <si>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</si>
  <si>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</si>
  <si>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</si>
  <si>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</si>
  <si>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</si>
  <si>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</si>
  <si>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</si>
  <si>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</si>
  <si>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</si>
  <si>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</si>
  <si>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</si>
  <si>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</si>
  <si>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</si>
  <si>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</si>
  <si>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</si>
  <si>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</si>
  <si>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</si>
  <si>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</si>
  <si>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</si>
  <si>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</si>
  <si>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</si>
  <si>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</si>
  <si>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</si>
  <si>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</si>
  <si>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</si>
  <si>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</si>
  <si>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</si>
  <si>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</si>
  <si>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</si>
  <si>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</si>
  <si>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</si>
  <si>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</si>
  <si>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</si>
  <si>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</si>
  <si>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</si>
  <si>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</si>
  <si>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</si>
  <si>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</si>
  <si>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</si>
  <si>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</si>
  <si>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</si>
  <si>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</si>
  <si>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</si>
  <si>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</si>
  <si>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</si>
  <si>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</si>
  <si>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</si>
  <si>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</si>
  <si>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</si>
  <si>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</si>
  <si>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</si>
  <si>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</si>
  <si>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</si>
  <si>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</si>
  <si>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</si>
  <si>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</si>
  <si>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</si>
  <si>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</si>
  <si>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</si>
  <si>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</si>
  <si>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</si>
  <si>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</si>
  <si>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</si>
  <si>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</si>
  <si>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</si>
  <si>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</si>
  <si>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</si>
  <si>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</si>
  <si>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</si>
  <si>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</si>
  <si>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</si>
  <si>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</si>
  <si>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</si>
  <si>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</si>
  <si>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</si>
  <si>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</si>
  <si>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</si>
  <si>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</si>
  <si>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</si>
  <si>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</si>
  <si>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</si>
  <si>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</si>
  <si>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</si>
  <si>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</si>
  <si>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</si>
  <si>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</si>
  <si>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</si>
  <si>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</si>
  <si>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</si>
  <si>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</si>
  <si>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</si>
  <si>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</si>
  <si>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</si>
  <si>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</si>
  <si>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</si>
  <si>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</si>
  <si>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</si>
  <si>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</si>
  <si>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</si>
  <si>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</si>
  <si>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</si>
  <si>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</si>
  <si>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</si>
  <si>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</si>
  <si>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</si>
  <si>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</si>
  <si>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</si>
  <si>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</si>
  <si>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</si>
  <si>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</si>
  <si>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</si>
  <si>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</si>
  <si>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</si>
  <si>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</si>
  <si>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</si>
  <si>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</si>
  <si>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</si>
  <si>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</si>
  <si>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</si>
  <si>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</si>
  <si>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</si>
  <si>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</si>
  <si>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</si>
  <si>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</si>
  <si>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</si>
  <si>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</si>
  <si>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</si>
  <si>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</si>
  <si>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</si>
  <si>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</si>
  <si>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</si>
  <si>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</si>
  <si>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</si>
  <si>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</si>
  <si>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</si>
  <si>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</si>
  <si>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</si>
  <si>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</si>
  <si>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</si>
  <si>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</si>
  <si>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</si>
  <si>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</si>
  <si>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</si>
  <si>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</si>
  <si>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</si>
  <si>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</si>
  <si>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</si>
  <si>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</si>
  <si>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</si>
  <si>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</si>
  <si>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</si>
  <si>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</si>
  <si>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</si>
  <si>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</si>
  <si>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</si>
  <si>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</si>
  <si>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</si>
  <si>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</si>
  <si>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</si>
  <si>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</si>
  <si>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</si>
  <si>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</si>
  <si>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</si>
  <si>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</si>
  <si>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</si>
  <si>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</si>
  <si>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</si>
  <si>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</si>
  <si>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</si>
  <si>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</si>
  <si>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</si>
  <si>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</si>
  <si>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</si>
  <si>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</si>
  <si>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</si>
  <si>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</si>
  <si>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</si>
  <si>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</si>
  <si>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</si>
  <si>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</si>
  <si>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</si>
  <si>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</si>
  <si>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</si>
  <si>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</si>
  <si>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</si>
  <si>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</si>
  <si>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</si>
  <si>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</si>
  <si>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</si>
  <si>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</si>
  <si>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</si>
  <si>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</si>
  <si>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</si>
  <si>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</si>
  <si>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</si>
  <si>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</si>
  <si>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</si>
  <si>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</si>
  <si>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</si>
  <si>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</si>
  <si>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</si>
  <si>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</si>
  <si>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</si>
  <si>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</si>
  <si>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</si>
  <si>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</si>
  <si>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</si>
  <si>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</si>
  <si>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</si>
  <si>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</si>
  <si>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</si>
  <si>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</si>
  <si>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</si>
  <si>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</si>
  <si>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</si>
  <si>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</si>
  <si>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</si>
  <si>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</si>
  <si>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</si>
  <si>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</si>
  <si>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</si>
  <si>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</si>
  <si>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</si>
  <si>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</si>
  <si>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</si>
  <si>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</si>
  <si>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</si>
  <si>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</si>
  <si>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</si>
  <si>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</si>
  <si>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</si>
  <si>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</si>
  <si>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</si>
  <si>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</si>
  <si>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</si>
  <si>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</si>
  <si>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</si>
  <si>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</si>
  <si>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</si>
  <si>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</si>
  <si>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</si>
  <si>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</si>
  <si>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</si>
  <si>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</si>
  <si>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</si>
  <si>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</si>
  <si>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</si>
  <si>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</si>
  <si>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</si>
  <si>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</si>
  <si>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</si>
  <si>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</si>
  <si>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</si>
  <si>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</si>
  <si>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</si>
  <si>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</si>
  <si>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</si>
  <si>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</si>
  <si>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</si>
  <si>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</si>
  <si>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</si>
  <si>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</si>
  <si>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</si>
  <si>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</si>
  <si>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</si>
  <si>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</si>
  <si>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</si>
  <si>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</si>
  <si>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</si>
  <si>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</si>
  <si>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</si>
  <si>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</si>
  <si>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</si>
  <si>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</si>
  <si>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</si>
  <si>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</si>
  <si>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</si>
  <si>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</si>
  <si>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</si>
  <si>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</si>
  <si>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</si>
  <si>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</si>
  <si>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</si>
  <si>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</si>
  <si>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</si>
  <si>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</si>
  <si>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</si>
  <si>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</si>
  <si>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</si>
  <si>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</si>
  <si>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</si>
  <si>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</si>
  <si>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</si>
  <si>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</si>
  <si>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</si>
  <si>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</si>
  <si>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</si>
  <si>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</si>
  <si>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</si>
  <si>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</si>
  <si>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</si>
  <si>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</si>
  <si>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</si>
  <si>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</si>
  <si>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</si>
  <si>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</si>
  <si>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</si>
  <si>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</si>
  <si>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</si>
  <si>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</si>
  <si>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</si>
  <si>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</si>
  <si>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</si>
  <si>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</si>
  <si>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</si>
  <si>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</si>
  <si>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</si>
  <si>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</si>
  <si>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</si>
  <si>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</si>
  <si>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</si>
  <si>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</si>
  <si>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</si>
  <si>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</si>
  <si>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</si>
  <si>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</si>
  <si>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</si>
  <si>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</si>
  <si>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</si>
  <si>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</si>
  <si>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</si>
  <si>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</si>
  <si>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</si>
  <si>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</si>
  <si>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</si>
  <si>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</si>
  <si>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</si>
  <si>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</si>
  <si>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</si>
  <si>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</si>
  <si>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</si>
  <si>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</si>
  <si>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</si>
  <si>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</si>
  <si>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</si>
  <si>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</si>
  <si>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</si>
  <si>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</si>
  <si>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</si>
  <si>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</si>
  <si>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</si>
  <si>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</si>
  <si>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</si>
  <si>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ЧУЗ "МСЧ"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</si>
  <si>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</si>
  <si>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</si>
  <si>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</si>
  <si>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</si>
  <si>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</si>
  <si>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</si>
  <si>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</si>
  <si>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</si>
  <si>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</si>
  <si>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</si>
  <si>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</si>
  <si>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</si>
  <si>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</si>
  <si>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</si>
  <si>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</si>
  <si>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</si>
  <si>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</si>
  <si>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</si>
  <si>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</si>
  <si>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</si>
  <si>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</si>
  <si>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</si>
  <si>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</si>
  <si>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</si>
  <si>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</si>
  <si>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</si>
  <si>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</si>
  <si>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</si>
  <si>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</si>
  <si>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</si>
  <si>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</si>
  <si>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</si>
  <si>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</si>
  <si>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</si>
  <si>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</si>
  <si>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</si>
  <si>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</si>
  <si>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</si>
  <si>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</si>
  <si>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</si>
  <si>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</si>
  <si>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</si>
  <si>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</si>
  <si>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</si>
  <si>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</si>
  <si>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</si>
  <si>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</si>
  <si>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</si>
  <si>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</si>
  <si>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</si>
  <si>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</si>
  <si>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</si>
  <si>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</si>
  <si>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</si>
  <si>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</si>
  <si>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</si>
  <si>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</si>
  <si>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</si>
  <si>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(26)кардиологические</t>
  </si>
  <si>
    <t>(29)кардиологии</t>
  </si>
  <si>
    <t>(42)онкологические</t>
  </si>
  <si>
    <t>(60)онкологии</t>
  </si>
  <si>
    <t>(52)офтальмологические</t>
  </si>
  <si>
    <t>(65)офтальмологии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</si>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</sst>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300055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35</v>
      </c>
      <c r="G12" s="98">
        <v>4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9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35</v>
      </c>
      <c r="Q12" s="168">
        <f t="shared" ref="Q12:Q43" si="8">G12+L12</f>
        <v>4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1</v>
      </c>
      <c r="F17" s="28">
        <f t="shared" si="1"/>
        <v>378</v>
      </c>
      <c r="G17" s="41">
        <v>60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6</v>
      </c>
      <c r="N17" s="28">
        <f t="shared" si="5"/>
        <v>378</v>
      </c>
      <c r="O17" s="45">
        <f t="shared" si="6"/>
        <v>1</v>
      </c>
      <c r="P17" s="28">
        <f t="shared" si="7"/>
        <v>378</v>
      </c>
      <c r="Q17" s="169">
        <f t="shared" si="8"/>
        <v>60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1</v>
      </c>
      <c r="F24" s="28">
        <f t="shared" si="12"/>
        <v>335</v>
      </c>
      <c r="G24" s="41">
        <v>31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335</v>
      </c>
      <c r="O24" s="45">
        <f t="shared" si="6"/>
        <v>1</v>
      </c>
      <c r="P24" s="28">
        <f t="shared" si="7"/>
        <v>335</v>
      </c>
      <c r="Q24" s="169">
        <f t="shared" si="8"/>
        <v>31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68</v>
      </c>
      <c r="G43" s="41">
        <v>10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0</v>
      </c>
      <c r="O43" s="45">
        <f t="shared" si="6"/>
        <v>0</v>
      </c>
      <c r="P43" s="28">
        <f t="shared" si="7"/>
        <v>68</v>
      </c>
      <c r="Q43" s="169">
        <f t="shared" si="8"/>
        <v>10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1</v>
      </c>
      <c r="F50" s="28">
        <f t="shared" si="12"/>
        <v>249</v>
      </c>
      <c r="G50" s="41">
        <v>15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249</v>
      </c>
      <c r="O50" s="45">
        <f t="shared" si="17"/>
        <v>1</v>
      </c>
      <c r="P50" s="28">
        <f t="shared" si="18"/>
        <v>249</v>
      </c>
      <c r="Q50" s="169">
        <f t="shared" si="19"/>
        <v>15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14</v>
      </c>
      <c r="F51" s="28">
        <f t="shared" si="12"/>
        <v>4897</v>
      </c>
      <c r="G51" s="41">
        <v>295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350</v>
      </c>
      <c r="O51" s="45">
        <f t="shared" si="17"/>
        <v>14</v>
      </c>
      <c r="P51" s="28">
        <f t="shared" si="18"/>
        <v>4897</v>
      </c>
      <c r="Q51" s="169">
        <f t="shared" si="19"/>
        <v>295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36</v>
      </c>
      <c r="F52" s="28">
        <f t="shared" si="12"/>
        <v>12085</v>
      </c>
      <c r="G52" s="41">
        <v>728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336</v>
      </c>
      <c r="O52" s="45">
        <f t="shared" si="17"/>
        <v>36</v>
      </c>
      <c r="P52" s="28">
        <f t="shared" si="18"/>
        <v>12085</v>
      </c>
      <c r="Q52" s="169">
        <f t="shared" si="19"/>
        <v>728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13</v>
      </c>
      <c r="F55" s="28">
        <f t="shared" si="12"/>
        <v>4434</v>
      </c>
      <c r="G55" s="41">
        <v>439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341</v>
      </c>
      <c r="O55" s="45">
        <f t="shared" si="17"/>
        <v>13</v>
      </c>
      <c r="P55" s="28">
        <f t="shared" si="18"/>
        <v>4434</v>
      </c>
      <c r="Q55" s="169">
        <f t="shared" si="19"/>
        <v>439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2</v>
      </c>
      <c r="F60" s="28">
        <f t="shared" si="12"/>
        <v>739</v>
      </c>
      <c r="G60" s="41">
        <v>83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370</v>
      </c>
      <c r="O60" s="45">
        <f t="shared" si="17"/>
        <v>2</v>
      </c>
      <c r="P60" s="28">
        <f t="shared" si="18"/>
        <v>739</v>
      </c>
      <c r="Q60" s="169">
        <f t="shared" si="19"/>
        <v>83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4</v>
      </c>
      <c r="F61" s="28">
        <f t="shared" si="12"/>
        <v>1197</v>
      </c>
      <c r="G61" s="41">
        <v>136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299</v>
      </c>
      <c r="O61" s="45">
        <f t="shared" si="17"/>
        <v>4</v>
      </c>
      <c r="P61" s="28">
        <f t="shared" si="18"/>
        <v>1197</v>
      </c>
      <c r="Q61" s="169">
        <f t="shared" si="19"/>
        <v>136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14</v>
      </c>
      <c r="D66" s="43">
        <f>ROUND(IF(E66=0,0,F66/E66),0)</f>
        <v>339</v>
      </c>
      <c r="E66" s="27">
        <f>SUM(E12:E65)-E23-E22</f>
        <v>72</v>
      </c>
      <c r="F66" s="28">
        <f>SUM(F12:F65)-F23-F22</f>
        <v>24417</v>
      </c>
      <c r="G66" s="41">
        <f>SUM(G12:G65)-G23-G22</f>
        <v>1801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14</v>
      </c>
      <c r="N66" s="28">
        <f>SUM(N12:N65)-N23-N22</f>
        <v>2658</v>
      </c>
      <c r="O66" s="45">
        <f>SUM(O12:O65)-O23-O22</f>
        <v>72</v>
      </c>
      <c r="P66" s="28">
        <f>SUM(P12:P65)-P23-P22</f>
        <v>24417</v>
      </c>
      <c r="Q66" s="169">
        <f>G66+L66</f>
        <v>1801</v>
      </c>
      <c r="R66" s="131">
        <f t="shared" ref="R66" si="24">C66-H66</f>
        <v>14</v>
      </c>
      <c r="S66" s="131">
        <f t="shared" ref="S66" si="25">D66-I66</f>
        <v>339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300055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4</v>
      </c>
      <c r="I6" s="82">
        <v>0</v>
      </c>
      <c r="J6" s="75">
        <f t="shared" ref="J6:J37" si="1">H6+I6</f>
        <v>4</v>
      </c>
      <c r="K6" s="83">
        <f t="shared" ref="K6:K37" si="2">E6+H6</f>
        <v>4</v>
      </c>
      <c r="L6" s="83">
        <f t="shared" ref="L6:L37" si="3">F6+I6</f>
        <v>0</v>
      </c>
      <c r="M6" s="84">
        <f t="shared" ref="M6:M37" si="4">K6+L6</f>
        <v>4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35</v>
      </c>
      <c r="F11" s="142">
        <v>0</v>
      </c>
      <c r="G11" s="74">
        <f t="shared" si="0"/>
        <v>35</v>
      </c>
      <c r="H11" s="71">
        <v>25</v>
      </c>
      <c r="I11" s="36">
        <v>0</v>
      </c>
      <c r="J11" s="75">
        <f t="shared" si="1"/>
        <v>25</v>
      </c>
      <c r="K11" s="37">
        <f t="shared" si="2"/>
        <v>60</v>
      </c>
      <c r="L11" s="37">
        <f t="shared" si="3"/>
        <v>0</v>
      </c>
      <c r="M11" s="66">
        <f t="shared" si="4"/>
        <v>60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31</v>
      </c>
      <c r="F16" s="142">
        <v>0</v>
      </c>
      <c r="G16" s="74">
        <f t="shared" si="0"/>
        <v>31</v>
      </c>
      <c r="H16" s="71">
        <v>0</v>
      </c>
      <c r="I16" s="36">
        <v>0</v>
      </c>
      <c r="J16" s="75">
        <f t="shared" si="1"/>
        <v>0</v>
      </c>
      <c r="K16" s="37">
        <f t="shared" si="2"/>
        <v>31</v>
      </c>
      <c r="L16" s="37">
        <f t="shared" si="3"/>
        <v>0</v>
      </c>
      <c r="M16" s="66">
        <f t="shared" si="4"/>
        <v>31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6</v>
      </c>
      <c r="F35" s="142">
        <v>0</v>
      </c>
      <c r="G35" s="74">
        <f t="shared" si="0"/>
        <v>6</v>
      </c>
      <c r="H35" s="71">
        <v>4</v>
      </c>
      <c r="I35" s="36">
        <v>0</v>
      </c>
      <c r="J35" s="75">
        <f t="shared" si="1"/>
        <v>4</v>
      </c>
      <c r="K35" s="37">
        <f t="shared" si="2"/>
        <v>10</v>
      </c>
      <c r="L35" s="37">
        <f t="shared" si="3"/>
        <v>0</v>
      </c>
      <c r="M35" s="66">
        <f t="shared" si="4"/>
        <v>10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59" si="5">E38+F38</f>
        <v>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5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15</v>
      </c>
      <c r="F43" s="142">
        <v>0</v>
      </c>
      <c r="G43" s="74">
        <f t="shared" si="5"/>
        <v>15</v>
      </c>
      <c r="H43" s="71">
        <v>0</v>
      </c>
      <c r="I43" s="36">
        <v>0</v>
      </c>
      <c r="J43" s="75">
        <f t="shared" si="6"/>
        <v>0</v>
      </c>
      <c r="K43" s="37">
        <f t="shared" si="7"/>
        <v>15</v>
      </c>
      <c r="L43" s="37">
        <f t="shared" si="8"/>
        <v>0</v>
      </c>
      <c r="M43" s="66">
        <f t="shared" si="9"/>
        <v>15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295</v>
      </c>
      <c r="F44" s="142">
        <v>0</v>
      </c>
      <c r="G44" s="74">
        <f t="shared" si="5"/>
        <v>295</v>
      </c>
      <c r="H44" s="71">
        <v>0</v>
      </c>
      <c r="I44" s="36">
        <v>0</v>
      </c>
      <c r="J44" s="75">
        <f t="shared" si="6"/>
        <v>0</v>
      </c>
      <c r="K44" s="37">
        <f t="shared" si="7"/>
        <v>295</v>
      </c>
      <c r="L44" s="37">
        <f t="shared" si="8"/>
        <v>0</v>
      </c>
      <c r="M44" s="66">
        <f t="shared" si="9"/>
        <v>295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728</v>
      </c>
      <c r="F45" s="142">
        <v>0</v>
      </c>
      <c r="G45" s="74">
        <f t="shared" si="5"/>
        <v>728</v>
      </c>
      <c r="H45" s="71">
        <v>0</v>
      </c>
      <c r="I45" s="36">
        <v>0</v>
      </c>
      <c r="J45" s="75">
        <f t="shared" si="6"/>
        <v>0</v>
      </c>
      <c r="K45" s="37">
        <f t="shared" si="7"/>
        <v>728</v>
      </c>
      <c r="L45" s="37">
        <f t="shared" si="8"/>
        <v>0</v>
      </c>
      <c r="M45" s="66">
        <f t="shared" si="9"/>
        <v>728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439</v>
      </c>
      <c r="F48" s="142">
        <v>0</v>
      </c>
      <c r="G48" s="74">
        <f t="shared" si="5"/>
        <v>439</v>
      </c>
      <c r="H48" s="71">
        <v>0</v>
      </c>
      <c r="I48" s="36">
        <v>0</v>
      </c>
      <c r="J48" s="75">
        <f t="shared" si="6"/>
        <v>0</v>
      </c>
      <c r="K48" s="37">
        <f t="shared" si="7"/>
        <v>439</v>
      </c>
      <c r="L48" s="37">
        <f t="shared" si="8"/>
        <v>0</v>
      </c>
      <c r="M48" s="66">
        <f t="shared" si="9"/>
        <v>439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47</v>
      </c>
      <c r="F53" s="142">
        <v>0</v>
      </c>
      <c r="G53" s="74">
        <f t="shared" si="5"/>
        <v>47</v>
      </c>
      <c r="H53" s="71">
        <v>36</v>
      </c>
      <c r="I53" s="36">
        <v>0</v>
      </c>
      <c r="J53" s="75">
        <f t="shared" si="6"/>
        <v>36</v>
      </c>
      <c r="K53" s="37">
        <f t="shared" si="7"/>
        <v>83</v>
      </c>
      <c r="L53" s="37">
        <f t="shared" si="8"/>
        <v>0</v>
      </c>
      <c r="M53" s="66">
        <f t="shared" si="9"/>
        <v>83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136</v>
      </c>
      <c r="F55" s="142">
        <v>0</v>
      </c>
      <c r="G55" s="74">
        <f t="shared" si="5"/>
        <v>136</v>
      </c>
      <c r="H55" s="71">
        <v>0</v>
      </c>
      <c r="I55" s="36">
        <v>0</v>
      </c>
      <c r="J55" s="75">
        <f t="shared" si="6"/>
        <v>0</v>
      </c>
      <c r="K55" s="37">
        <f t="shared" si="7"/>
        <v>136</v>
      </c>
      <c r="L55" s="37">
        <f t="shared" si="8"/>
        <v>0</v>
      </c>
      <c r="M55" s="66">
        <f t="shared" si="9"/>
        <v>136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1732</v>
      </c>
      <c r="F60" s="142">
        <f t="shared" si="10"/>
        <v>0</v>
      </c>
      <c r="G60" s="74">
        <f t="shared" si="10"/>
        <v>1732</v>
      </c>
      <c r="H60" s="71">
        <f t="shared" si="10"/>
        <v>69</v>
      </c>
      <c r="I60" s="36">
        <f t="shared" si="10"/>
        <v>0</v>
      </c>
      <c r="J60" s="75">
        <f t="shared" si="10"/>
        <v>69</v>
      </c>
      <c r="K60" s="37">
        <f t="shared" si="10"/>
        <v>1801</v>
      </c>
      <c r="L60" s="37">
        <f t="shared" si="10"/>
        <v>0</v>
      </c>
      <c r="M60" s="66">
        <f t="shared" si="10"/>
        <v>1801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24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4.75" customHeight="1">
      <c r="E1" s="203" t="s">
        <v>1012</v>
      </c>
      <c r="F1" s="203"/>
    </row>
    <row r="2" spans="1:6">
      <c r="C2" s="119" t="s">
        <v>936</v>
      </c>
      <c r="D2" s="108">
        <v>300055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1011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 hidden="1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idden="1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 hidden="1">
      <c r="A20" s="148">
        <v>10</v>
      </c>
      <c r="B20" s="113" t="s">
        <v>377</v>
      </c>
      <c r="C20" s="125" t="s">
        <v>68</v>
      </c>
      <c r="D20" s="154">
        <v>0</v>
      </c>
      <c r="E20" s="155">
        <v>0</v>
      </c>
      <c r="F20" s="117">
        <v>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2</v>
      </c>
      <c r="E21" s="155">
        <v>0</v>
      </c>
      <c r="F21" s="117">
        <v>2</v>
      </c>
    </row>
    <row r="22" spans="1:6">
      <c r="A22" s="148">
        <v>12</v>
      </c>
      <c r="B22" s="113" t="s">
        <v>379</v>
      </c>
      <c r="C22" s="125" t="s">
        <v>69</v>
      </c>
      <c r="D22" s="154">
        <v>2</v>
      </c>
      <c r="E22" s="155">
        <v>0</v>
      </c>
      <c r="F22" s="117">
        <v>2</v>
      </c>
    </row>
    <row r="23" spans="1:6">
      <c r="A23" s="148">
        <v>13</v>
      </c>
      <c r="B23" s="113" t="s">
        <v>380</v>
      </c>
      <c r="C23" s="125" t="s">
        <v>70</v>
      </c>
      <c r="D23" s="154">
        <v>2</v>
      </c>
      <c r="E23" s="155">
        <v>0</v>
      </c>
      <c r="F23" s="117">
        <v>2</v>
      </c>
    </row>
    <row r="24" spans="1:6">
      <c r="A24" s="148">
        <v>14</v>
      </c>
      <c r="B24" s="113" t="s">
        <v>381</v>
      </c>
      <c r="C24" s="125" t="s">
        <v>71</v>
      </c>
      <c r="D24" s="154">
        <v>2</v>
      </c>
      <c r="E24" s="155">
        <v>0</v>
      </c>
      <c r="F24" s="117">
        <v>2</v>
      </c>
    </row>
    <row r="25" spans="1:6">
      <c r="A25" s="148">
        <v>15</v>
      </c>
      <c r="B25" s="113" t="s">
        <v>382</v>
      </c>
      <c r="C25" s="125" t="s">
        <v>72</v>
      </c>
      <c r="D25" s="154">
        <v>5</v>
      </c>
      <c r="E25" s="155">
        <v>0</v>
      </c>
      <c r="F25" s="117">
        <v>5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22</v>
      </c>
      <c r="E26" s="156">
        <v>0</v>
      </c>
      <c r="F26" s="116">
        <v>22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1</v>
      </c>
      <c r="E31" s="155">
        <v>0</v>
      </c>
      <c r="F31" s="117">
        <v>1</v>
      </c>
    </row>
    <row r="32" spans="1:6">
      <c r="A32" s="148">
        <v>22</v>
      </c>
      <c r="B32" s="113" t="s">
        <v>389</v>
      </c>
      <c r="C32" s="125" t="s">
        <v>76</v>
      </c>
      <c r="D32" s="154">
        <v>1</v>
      </c>
      <c r="E32" s="155">
        <v>0</v>
      </c>
      <c r="F32" s="117">
        <v>1</v>
      </c>
    </row>
    <row r="33" spans="1:6" hidden="1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>
      <c r="A34" s="148">
        <v>24</v>
      </c>
      <c r="B34" s="113" t="s">
        <v>391</v>
      </c>
      <c r="C34" s="125" t="s">
        <v>324</v>
      </c>
      <c r="D34" s="154">
        <v>1</v>
      </c>
      <c r="E34" s="155">
        <v>0</v>
      </c>
      <c r="F34" s="117">
        <v>1</v>
      </c>
    </row>
    <row r="35" spans="1:6">
      <c r="A35" s="148">
        <v>25</v>
      </c>
      <c r="B35" s="113" t="s">
        <v>392</v>
      </c>
      <c r="C35" s="125" t="s">
        <v>16</v>
      </c>
      <c r="D35" s="154">
        <v>1</v>
      </c>
      <c r="E35" s="155">
        <v>0</v>
      </c>
      <c r="F35" s="117">
        <v>1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1</v>
      </c>
      <c r="E45" s="155">
        <v>0</v>
      </c>
      <c r="F45" s="117">
        <v>1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1</v>
      </c>
      <c r="E98" s="155">
        <v>0</v>
      </c>
      <c r="F98" s="117">
        <v>1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3</v>
      </c>
      <c r="E100" s="155">
        <v>0</v>
      </c>
      <c r="F100" s="117">
        <v>3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1</v>
      </c>
      <c r="E102" s="155">
        <v>0</v>
      </c>
      <c r="F102" s="117">
        <v>1</v>
      </c>
    </row>
    <row r="103" spans="1:6">
      <c r="A103" s="149">
        <v>93</v>
      </c>
      <c r="B103" s="113" t="s">
        <v>448</v>
      </c>
      <c r="C103" s="125" t="s">
        <v>843</v>
      </c>
      <c r="D103" s="155">
        <v>5</v>
      </c>
      <c r="E103" s="155">
        <v>0</v>
      </c>
      <c r="F103" s="117">
        <v>5</v>
      </c>
    </row>
    <row r="104" spans="1:6">
      <c r="A104" s="149">
        <v>94</v>
      </c>
      <c r="B104" s="113" t="s">
        <v>449</v>
      </c>
      <c r="C104" s="152" t="s">
        <v>844</v>
      </c>
      <c r="D104" s="155">
        <v>2</v>
      </c>
      <c r="E104" s="155">
        <v>0</v>
      </c>
      <c r="F104" s="117">
        <v>2</v>
      </c>
    </row>
    <row r="105" spans="1:6">
      <c r="A105" s="149">
        <v>95</v>
      </c>
      <c r="B105" s="164" t="s">
        <v>450</v>
      </c>
      <c r="C105" s="165" t="s">
        <v>845</v>
      </c>
      <c r="D105" s="155">
        <v>5</v>
      </c>
      <c r="E105" s="166">
        <v>0</v>
      </c>
      <c r="F105" s="117">
        <v>5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1</v>
      </c>
      <c r="E110" s="166">
        <v>0</v>
      </c>
      <c r="F110" s="117">
        <v>1</v>
      </c>
    </row>
    <row r="111" spans="1:6">
      <c r="A111" s="149">
        <v>101</v>
      </c>
      <c r="B111" s="164" t="s">
        <v>453</v>
      </c>
      <c r="C111" s="165" t="s">
        <v>109</v>
      </c>
      <c r="D111" s="155">
        <v>32</v>
      </c>
      <c r="E111" s="166">
        <v>0</v>
      </c>
      <c r="F111" s="117">
        <v>32</v>
      </c>
    </row>
    <row r="112" spans="1:6">
      <c r="A112" s="149">
        <v>102</v>
      </c>
      <c r="B112" s="164" t="s">
        <v>454</v>
      </c>
      <c r="C112" s="165" t="s">
        <v>110</v>
      </c>
      <c r="D112" s="155">
        <v>5</v>
      </c>
      <c r="E112" s="166">
        <v>0</v>
      </c>
      <c r="F112" s="117">
        <v>5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1</v>
      </c>
      <c r="E116" s="166">
        <v>0</v>
      </c>
      <c r="F116" s="117">
        <v>1</v>
      </c>
    </row>
    <row r="117" spans="1:6">
      <c r="A117" s="149">
        <v>107</v>
      </c>
      <c r="B117" s="164" t="s">
        <v>459</v>
      </c>
      <c r="C117" s="165" t="s">
        <v>113</v>
      </c>
      <c r="D117" s="155">
        <v>5</v>
      </c>
      <c r="E117" s="166">
        <v>0</v>
      </c>
      <c r="F117" s="117">
        <v>5</v>
      </c>
    </row>
    <row r="118" spans="1:6">
      <c r="A118" s="149">
        <v>108</v>
      </c>
      <c r="B118" s="164" t="s">
        <v>460</v>
      </c>
      <c r="C118" s="165" t="s">
        <v>849</v>
      </c>
      <c r="D118" s="155">
        <v>1</v>
      </c>
      <c r="E118" s="166">
        <v>0</v>
      </c>
      <c r="F118" s="117">
        <v>1</v>
      </c>
    </row>
    <row r="119" spans="1:6">
      <c r="A119" s="149">
        <v>109</v>
      </c>
      <c r="B119" s="164" t="s">
        <v>461</v>
      </c>
      <c r="C119" s="165" t="s">
        <v>29</v>
      </c>
      <c r="D119" s="155">
        <v>1</v>
      </c>
      <c r="E119" s="166">
        <v>0</v>
      </c>
      <c r="F119" s="117">
        <v>1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1</v>
      </c>
      <c r="E122" s="166">
        <v>0</v>
      </c>
      <c r="F122" s="117">
        <v>1</v>
      </c>
    </row>
    <row r="123" spans="1:6">
      <c r="A123" s="149">
        <v>113</v>
      </c>
      <c r="B123" s="164" t="s">
        <v>465</v>
      </c>
      <c r="C123" s="165" t="s">
        <v>115</v>
      </c>
      <c r="D123" s="155">
        <v>1</v>
      </c>
      <c r="E123" s="166">
        <v>0</v>
      </c>
      <c r="F123" s="117">
        <v>1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>
      <c r="A126" s="149">
        <v>116</v>
      </c>
      <c r="B126" s="164" t="s">
        <v>468</v>
      </c>
      <c r="C126" s="165" t="s">
        <v>852</v>
      </c>
      <c r="D126" s="155">
        <v>4</v>
      </c>
      <c r="E126" s="166">
        <v>0</v>
      </c>
      <c r="F126" s="117">
        <v>4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197</v>
      </c>
      <c r="E129" s="166">
        <v>0</v>
      </c>
      <c r="F129" s="117">
        <v>197</v>
      </c>
    </row>
    <row r="130" spans="1:6">
      <c r="A130" s="149">
        <v>120</v>
      </c>
      <c r="B130" s="164" t="s">
        <v>738</v>
      </c>
      <c r="C130" s="165" t="s">
        <v>855</v>
      </c>
      <c r="D130" s="155">
        <v>2</v>
      </c>
      <c r="E130" s="166">
        <v>0</v>
      </c>
      <c r="F130" s="117">
        <v>2</v>
      </c>
    </row>
    <row r="131" spans="1:6">
      <c r="A131" s="149">
        <v>121</v>
      </c>
      <c r="B131" s="164" t="s">
        <v>739</v>
      </c>
      <c r="C131" s="165" t="s">
        <v>740</v>
      </c>
      <c r="D131" s="155">
        <v>5</v>
      </c>
      <c r="E131" s="166">
        <v>0</v>
      </c>
      <c r="F131" s="117">
        <v>5</v>
      </c>
    </row>
    <row r="132" spans="1:6">
      <c r="A132" s="149">
        <v>122</v>
      </c>
      <c r="B132" s="164" t="s">
        <v>741</v>
      </c>
      <c r="C132" s="165" t="s">
        <v>742</v>
      </c>
      <c r="D132" s="155">
        <v>7</v>
      </c>
      <c r="E132" s="166">
        <v>0</v>
      </c>
      <c r="F132" s="117">
        <v>7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201</v>
      </c>
      <c r="E136" s="166">
        <v>0</v>
      </c>
      <c r="F136" s="117">
        <v>201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5</v>
      </c>
      <c r="E163" s="166">
        <v>0</v>
      </c>
      <c r="F163" s="117">
        <v>5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5</v>
      </c>
      <c r="E175" s="166">
        <v>0</v>
      </c>
      <c r="F175" s="117">
        <v>5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>
      <c r="A186" s="149">
        <v>176</v>
      </c>
      <c r="B186" s="164" t="s">
        <v>530</v>
      </c>
      <c r="C186" s="165" t="s">
        <v>857</v>
      </c>
      <c r="D186" s="155">
        <v>5</v>
      </c>
      <c r="E186" s="166">
        <v>0</v>
      </c>
      <c r="F186" s="117">
        <v>5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>
      <c r="A248" s="149">
        <v>238</v>
      </c>
      <c r="B248" s="164" t="s">
        <v>560</v>
      </c>
      <c r="C248" s="165" t="s">
        <v>166</v>
      </c>
      <c r="D248" s="155">
        <v>1</v>
      </c>
      <c r="E248" s="166">
        <v>0</v>
      </c>
      <c r="F248" s="117">
        <v>1</v>
      </c>
    </row>
    <row r="249" spans="1:6">
      <c r="A249" s="149">
        <v>239</v>
      </c>
      <c r="B249" s="164" t="s">
        <v>561</v>
      </c>
      <c r="C249" s="165" t="s">
        <v>167</v>
      </c>
      <c r="D249" s="155">
        <v>1</v>
      </c>
      <c r="E249" s="166">
        <v>0</v>
      </c>
      <c r="F249" s="117">
        <v>1</v>
      </c>
    </row>
    <row r="250" spans="1:6">
      <c r="A250" s="149">
        <v>240</v>
      </c>
      <c r="B250" s="164" t="s">
        <v>562</v>
      </c>
      <c r="C250" s="165" t="s">
        <v>168</v>
      </c>
      <c r="D250" s="155">
        <v>2</v>
      </c>
      <c r="E250" s="166">
        <v>0</v>
      </c>
      <c r="F250" s="117">
        <v>2</v>
      </c>
    </row>
    <row r="251" spans="1:6">
      <c r="A251" s="149">
        <v>241</v>
      </c>
      <c r="B251" s="164" t="s">
        <v>563</v>
      </c>
      <c r="C251" s="165" t="s">
        <v>169</v>
      </c>
      <c r="D251" s="155">
        <v>2</v>
      </c>
      <c r="E251" s="166">
        <v>0</v>
      </c>
      <c r="F251" s="117">
        <v>2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 hidden="1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1</v>
      </c>
      <c r="E263" s="166">
        <v>0</v>
      </c>
      <c r="F263" s="117">
        <v>1</v>
      </c>
    </row>
    <row r="264" spans="1:6">
      <c r="A264" s="149">
        <v>254</v>
      </c>
      <c r="B264" s="164" t="s">
        <v>573</v>
      </c>
      <c r="C264" s="165" t="s">
        <v>180</v>
      </c>
      <c r="D264" s="155">
        <v>1</v>
      </c>
      <c r="E264" s="166">
        <v>0</v>
      </c>
      <c r="F264" s="117">
        <v>1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idden="1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idden="1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idden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>
      <c r="A280" s="149">
        <v>270</v>
      </c>
      <c r="B280" s="164" t="s">
        <v>587</v>
      </c>
      <c r="C280" s="165" t="s">
        <v>193</v>
      </c>
      <c r="D280" s="155">
        <v>1</v>
      </c>
      <c r="E280" s="166">
        <v>0</v>
      </c>
      <c r="F280" s="117">
        <v>1</v>
      </c>
    </row>
    <row r="281" spans="1:6">
      <c r="A281" s="149">
        <v>271</v>
      </c>
      <c r="B281" s="164" t="s">
        <v>588</v>
      </c>
      <c r="C281" s="165" t="s">
        <v>194</v>
      </c>
      <c r="D281" s="155">
        <v>5</v>
      </c>
      <c r="E281" s="166">
        <v>0</v>
      </c>
      <c r="F281" s="117">
        <v>5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1</v>
      </c>
      <c r="E288" s="166">
        <v>0</v>
      </c>
      <c r="F288" s="117">
        <v>1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1</v>
      </c>
      <c r="E289" s="166">
        <v>0</v>
      </c>
      <c r="F289" s="117">
        <v>1</v>
      </c>
    </row>
    <row r="290" spans="1:6" hidden="1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>
      <c r="A291" s="149">
        <v>281</v>
      </c>
      <c r="B291" s="164" t="s">
        <v>594</v>
      </c>
      <c r="C291" s="165" t="s">
        <v>49</v>
      </c>
      <c r="D291" s="155">
        <v>1</v>
      </c>
      <c r="E291" s="166">
        <v>0</v>
      </c>
      <c r="F291" s="117">
        <v>1</v>
      </c>
    </row>
    <row r="292" spans="1:6">
      <c r="A292" s="149">
        <v>282</v>
      </c>
      <c r="B292" s="164" t="s">
        <v>595</v>
      </c>
      <c r="C292" s="165" t="s">
        <v>290</v>
      </c>
      <c r="D292" s="155">
        <v>14</v>
      </c>
      <c r="E292" s="166">
        <v>0</v>
      </c>
      <c r="F292" s="117">
        <v>14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</v>
      </c>
      <c r="E293" s="166">
        <v>0</v>
      </c>
      <c r="F293" s="117">
        <v>1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>
      <c r="A295" s="149">
        <v>285</v>
      </c>
      <c r="B295" s="164" t="s">
        <v>598</v>
      </c>
      <c r="C295" s="165" t="s">
        <v>884</v>
      </c>
      <c r="D295" s="155">
        <v>1</v>
      </c>
      <c r="E295" s="166">
        <v>0</v>
      </c>
      <c r="F295" s="117">
        <v>1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>
      <c r="A298" s="149">
        <v>288</v>
      </c>
      <c r="B298" s="164" t="s">
        <v>601</v>
      </c>
      <c r="C298" s="165" t="s">
        <v>200</v>
      </c>
      <c r="D298" s="155">
        <v>1</v>
      </c>
      <c r="E298" s="166">
        <v>0</v>
      </c>
      <c r="F298" s="117">
        <v>1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 hidden="1">
      <c r="A317" s="149">
        <v>307</v>
      </c>
      <c r="B317" s="164" t="s">
        <v>618</v>
      </c>
      <c r="C317" s="165" t="s">
        <v>215</v>
      </c>
      <c r="D317" s="155">
        <v>0</v>
      </c>
      <c r="E317" s="166">
        <v>0</v>
      </c>
      <c r="F317" s="117">
        <v>0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1</v>
      </c>
      <c r="E323" s="166">
        <v>0</v>
      </c>
      <c r="F323" s="117">
        <v>1</v>
      </c>
    </row>
    <row r="324" spans="1:6">
      <c r="A324" s="149">
        <v>314</v>
      </c>
      <c r="B324" s="164" t="s">
        <v>624</v>
      </c>
      <c r="C324" s="165" t="s">
        <v>291</v>
      </c>
      <c r="D324" s="155">
        <v>16</v>
      </c>
      <c r="E324" s="166">
        <v>0</v>
      </c>
      <c r="F324" s="117">
        <v>16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idden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 hidden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2</v>
      </c>
      <c r="E330" s="166">
        <v>0</v>
      </c>
      <c r="F330" s="117">
        <v>2</v>
      </c>
    </row>
    <row r="331" spans="1:6">
      <c r="A331" s="149">
        <v>321</v>
      </c>
      <c r="B331" s="164" t="s">
        <v>631</v>
      </c>
      <c r="C331" s="165" t="s">
        <v>225</v>
      </c>
      <c r="D331" s="155">
        <v>2</v>
      </c>
      <c r="E331" s="166">
        <v>0</v>
      </c>
      <c r="F331" s="117">
        <v>2</v>
      </c>
    </row>
    <row r="332" spans="1:6">
      <c r="A332" s="149">
        <v>322</v>
      </c>
      <c r="B332" s="164" t="s">
        <v>632</v>
      </c>
      <c r="C332" s="165" t="s">
        <v>226</v>
      </c>
      <c r="D332" s="155">
        <v>11</v>
      </c>
      <c r="E332" s="166">
        <v>0</v>
      </c>
      <c r="F332" s="117">
        <v>11</v>
      </c>
    </row>
    <row r="333" spans="1:6">
      <c r="A333" s="149">
        <v>323</v>
      </c>
      <c r="B333" s="164" t="s">
        <v>633</v>
      </c>
      <c r="C333" s="165" t="s">
        <v>227</v>
      </c>
      <c r="D333" s="155">
        <v>1</v>
      </c>
      <c r="E333" s="166">
        <v>0</v>
      </c>
      <c r="F333" s="117">
        <v>1</v>
      </c>
    </row>
    <row r="334" spans="1:6">
      <c r="A334" s="149">
        <v>324</v>
      </c>
      <c r="B334" s="164" t="s">
        <v>634</v>
      </c>
      <c r="C334" s="165" t="s">
        <v>228</v>
      </c>
      <c r="D334" s="155">
        <v>2</v>
      </c>
      <c r="E334" s="166">
        <v>0</v>
      </c>
      <c r="F334" s="117">
        <v>2</v>
      </c>
    </row>
    <row r="335" spans="1:6">
      <c r="A335" s="149">
        <v>325</v>
      </c>
      <c r="B335" s="164" t="s">
        <v>635</v>
      </c>
      <c r="C335" s="165" t="s">
        <v>229</v>
      </c>
      <c r="D335" s="155">
        <v>2</v>
      </c>
      <c r="E335" s="166">
        <v>0</v>
      </c>
      <c r="F335" s="117">
        <v>2</v>
      </c>
    </row>
    <row r="336" spans="1:6">
      <c r="A336" s="149">
        <v>326</v>
      </c>
      <c r="B336" s="164" t="s">
        <v>636</v>
      </c>
      <c r="C336" s="165" t="s">
        <v>230</v>
      </c>
      <c r="D336" s="155">
        <v>3</v>
      </c>
      <c r="E336" s="166">
        <v>0</v>
      </c>
      <c r="F336" s="117">
        <v>3</v>
      </c>
    </row>
    <row r="337" spans="1:6">
      <c r="A337" s="149">
        <v>327</v>
      </c>
      <c r="B337" s="164" t="s">
        <v>637</v>
      </c>
      <c r="C337" s="165" t="s">
        <v>231</v>
      </c>
      <c r="D337" s="155">
        <v>5</v>
      </c>
      <c r="E337" s="166">
        <v>0</v>
      </c>
      <c r="F337" s="117">
        <v>5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1</v>
      </c>
      <c r="E340" s="166">
        <v>0</v>
      </c>
      <c r="F340" s="117">
        <v>1</v>
      </c>
    </row>
    <row r="341" spans="1:6">
      <c r="A341" s="149">
        <v>331</v>
      </c>
      <c r="B341" s="164" t="s">
        <v>641</v>
      </c>
      <c r="C341" s="165" t="s">
        <v>234</v>
      </c>
      <c r="D341" s="155">
        <v>1</v>
      </c>
      <c r="E341" s="166">
        <v>0</v>
      </c>
      <c r="F341" s="117">
        <v>1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>
      <c r="A343" s="149">
        <v>333</v>
      </c>
      <c r="B343" s="164" t="s">
        <v>643</v>
      </c>
      <c r="C343" s="165" t="s">
        <v>236</v>
      </c>
      <c r="D343" s="155">
        <v>5</v>
      </c>
      <c r="E343" s="166">
        <v>0</v>
      </c>
      <c r="F343" s="117">
        <v>5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>
      <c r="A348" s="149">
        <v>338</v>
      </c>
      <c r="B348" s="164" t="s">
        <v>648</v>
      </c>
      <c r="C348" s="165" t="s">
        <v>241</v>
      </c>
      <c r="D348" s="155">
        <v>2</v>
      </c>
      <c r="E348" s="166">
        <v>0</v>
      </c>
      <c r="F348" s="117">
        <v>2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 hidden="1">
      <c r="A350" s="149">
        <v>340</v>
      </c>
      <c r="B350" s="164" t="s">
        <v>650</v>
      </c>
      <c r="C350" s="165" t="s">
        <v>243</v>
      </c>
      <c r="D350" s="155">
        <v>0</v>
      </c>
      <c r="E350" s="166">
        <v>0</v>
      </c>
      <c r="F350" s="117">
        <v>0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1</v>
      </c>
      <c r="E355" s="166">
        <v>0</v>
      </c>
      <c r="F355" s="117">
        <v>1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>
      <c r="A360" s="149">
        <v>350</v>
      </c>
      <c r="B360" s="164" t="s">
        <v>660</v>
      </c>
      <c r="C360" s="165" t="s">
        <v>247</v>
      </c>
      <c r="D360" s="155">
        <v>35</v>
      </c>
      <c r="E360" s="166">
        <v>0</v>
      </c>
      <c r="F360" s="117">
        <v>35</v>
      </c>
    </row>
    <row r="361" spans="1:6">
      <c r="A361" s="149">
        <v>351</v>
      </c>
      <c r="B361" s="164" t="s">
        <v>661</v>
      </c>
      <c r="C361" s="165" t="s">
        <v>248</v>
      </c>
      <c r="D361" s="155">
        <v>5</v>
      </c>
      <c r="E361" s="166">
        <v>0</v>
      </c>
      <c r="F361" s="117">
        <v>5</v>
      </c>
    </row>
    <row r="362" spans="1:6">
      <c r="A362" s="149">
        <v>352</v>
      </c>
      <c r="B362" s="164" t="s">
        <v>662</v>
      </c>
      <c r="C362" s="165" t="s">
        <v>249</v>
      </c>
      <c r="D362" s="155">
        <v>5</v>
      </c>
      <c r="E362" s="166">
        <v>0</v>
      </c>
      <c r="F362" s="117">
        <v>5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>
      <c r="A364" s="149">
        <v>354</v>
      </c>
      <c r="B364" s="164" t="s">
        <v>664</v>
      </c>
      <c r="C364" s="165" t="s">
        <v>251</v>
      </c>
      <c r="D364" s="155">
        <v>5</v>
      </c>
      <c r="E364" s="166">
        <v>0</v>
      </c>
      <c r="F364" s="117">
        <v>5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>
      <c r="A368" s="149">
        <v>358</v>
      </c>
      <c r="B368" s="164" t="s">
        <v>668</v>
      </c>
      <c r="C368" s="165" t="s">
        <v>255</v>
      </c>
      <c r="D368" s="155">
        <v>5</v>
      </c>
      <c r="E368" s="166">
        <v>0</v>
      </c>
      <c r="F368" s="117">
        <v>5</v>
      </c>
    </row>
    <row r="369" spans="1:6" hidden="1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>
      <c r="A372" s="149">
        <v>362</v>
      </c>
      <c r="B372" s="164" t="s">
        <v>672</v>
      </c>
      <c r="C372" s="165" t="s">
        <v>259</v>
      </c>
      <c r="D372" s="155">
        <v>3</v>
      </c>
      <c r="E372" s="166">
        <v>0</v>
      </c>
      <c r="F372" s="117">
        <v>3</v>
      </c>
    </row>
    <row r="373" spans="1:6">
      <c r="A373" s="149">
        <v>363</v>
      </c>
      <c r="B373" s="164" t="s">
        <v>673</v>
      </c>
      <c r="C373" s="165" t="s">
        <v>260</v>
      </c>
      <c r="D373" s="155">
        <v>3</v>
      </c>
      <c r="E373" s="166">
        <v>0</v>
      </c>
      <c r="F373" s="117">
        <v>3</v>
      </c>
    </row>
    <row r="374" spans="1:6">
      <c r="A374" s="149">
        <v>364</v>
      </c>
      <c r="B374" s="164" t="s">
        <v>674</v>
      </c>
      <c r="C374" s="165" t="s">
        <v>261</v>
      </c>
      <c r="D374" s="155">
        <v>1</v>
      </c>
      <c r="E374" s="166">
        <v>0</v>
      </c>
      <c r="F374" s="117">
        <v>1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>
      <c r="A376" s="149">
        <v>366</v>
      </c>
      <c r="B376" s="164" t="s">
        <v>676</v>
      </c>
      <c r="C376" s="165" t="s">
        <v>263</v>
      </c>
      <c r="D376" s="155">
        <v>5</v>
      </c>
      <c r="E376" s="166">
        <v>0</v>
      </c>
      <c r="F376" s="117">
        <v>5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idden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 hidden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5</v>
      </c>
      <c r="E428" s="166">
        <v>0</v>
      </c>
      <c r="F428" s="117">
        <v>5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200</v>
      </c>
      <c r="E429" s="166">
        <v>0</v>
      </c>
      <c r="F429" s="117">
        <v>200</v>
      </c>
    </row>
    <row r="430" spans="1:6" ht="31.5">
      <c r="A430" s="149">
        <v>420</v>
      </c>
      <c r="B430" s="164" t="s">
        <v>716</v>
      </c>
      <c r="C430" s="165" t="s">
        <v>922</v>
      </c>
      <c r="D430" s="155">
        <v>90</v>
      </c>
      <c r="E430" s="166">
        <v>0</v>
      </c>
      <c r="F430" s="117">
        <v>90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5</v>
      </c>
      <c r="E432" s="166">
        <v>0</v>
      </c>
      <c r="F432" s="117">
        <v>5</v>
      </c>
    </row>
    <row r="433" spans="1:6" ht="31.5">
      <c r="A433" s="149">
        <v>423</v>
      </c>
      <c r="B433" s="164" t="s">
        <v>719</v>
      </c>
      <c r="C433" s="165" t="s">
        <v>925</v>
      </c>
      <c r="D433" s="155">
        <v>10</v>
      </c>
      <c r="E433" s="166">
        <v>0</v>
      </c>
      <c r="F433" s="117">
        <v>10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>
      <c r="A435" s="149">
        <v>425</v>
      </c>
      <c r="B435" s="164" t="s">
        <v>721</v>
      </c>
      <c r="C435" s="165" t="s">
        <v>927</v>
      </c>
      <c r="D435" s="155">
        <v>5</v>
      </c>
      <c r="E435" s="166">
        <v>0</v>
      </c>
      <c r="F435" s="117">
        <v>5</v>
      </c>
    </row>
    <row r="436" spans="1:6">
      <c r="A436" s="149">
        <v>426</v>
      </c>
      <c r="B436" s="164" t="s">
        <v>722</v>
      </c>
      <c r="C436" s="165" t="s">
        <v>928</v>
      </c>
      <c r="D436" s="155">
        <v>250</v>
      </c>
      <c r="E436" s="166">
        <v>0</v>
      </c>
      <c r="F436" s="117">
        <v>250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8</v>
      </c>
      <c r="E448" s="166">
        <v>0</v>
      </c>
      <c r="F448" s="117">
        <v>8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465</v>
      </c>
      <c r="E449" s="166">
        <v>0</v>
      </c>
      <c r="F449" s="117">
        <v>465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1732</v>
      </c>
      <c r="E452" s="114">
        <v>0</v>
      </c>
      <c r="F452" s="115">
        <v>1732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732"/>
        <filter val="10"/>
        <filter val="11"/>
        <filter val="14"/>
        <filter val="16"/>
        <filter val="197"/>
        <filter val="2"/>
        <filter val="200"/>
        <filter val="201"/>
        <filter val="22"/>
        <filter val="250"/>
        <filter val="3"/>
        <filter val="32"/>
        <filter val="35"/>
        <filter val="4"/>
        <filter val="465"/>
        <filter val="5"/>
        <filter val="7"/>
        <filter val="8"/>
        <filter val="90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2</v>
      </c>
      <c r="E21" s="155">
        <v>0</v>
      </c>
      <c r="F21" s="117">
        <v>2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2</v>
      </c>
      <c r="E22" s="155">
        <v>0</v>
      </c>
      <c r="F22" s="117">
        <v>2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</v>
      </c>
      <c r="E23" s="155">
        <v>0</v>
      </c>
      <c r="F23" s="117">
        <v>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5</v>
      </c>
      <c r="E24" s="155">
        <v>0</v>
      </c>
      <c r="F24" s="117">
        <v>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22</v>
      </c>
      <c r="E25" s="156">
        <v>0</v>
      </c>
      <c r="F25" s="116">
        <v>22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35</v>
      </c>
      <c r="E451" s="114">
        <v>0</v>
      </c>
      <c r="F451" s="115">
        <v>35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3</v>
      </c>
      <c r="E99" s="155">
        <v>0</v>
      </c>
      <c r="F99" s="117">
        <v>3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1</v>
      </c>
      <c r="E101" s="155">
        <v>0</v>
      </c>
      <c r="F101" s="117">
        <v>1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5</v>
      </c>
      <c r="E102" s="155">
        <v>0</v>
      </c>
      <c r="F102" s="117">
        <v>5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5</v>
      </c>
      <c r="E104" s="166">
        <v>0</v>
      </c>
      <c r="F104" s="117">
        <v>5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14</v>
      </c>
      <c r="E291" s="166">
        <v>0</v>
      </c>
      <c r="F291" s="117">
        <v>14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31</v>
      </c>
      <c r="E451" s="114">
        <v>0</v>
      </c>
      <c r="F451" s="115">
        <v>31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0</v>
      </c>
      <c r="F451" s="115">
        <v>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1</v>
      </c>
      <c r="E247" s="166">
        <v>0</v>
      </c>
      <c r="F247" s="117">
        <v>1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1</v>
      </c>
      <c r="E248" s="166">
        <v>0</v>
      </c>
      <c r="F248" s="117">
        <v>1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2</v>
      </c>
      <c r="E249" s="166">
        <v>0</v>
      </c>
      <c r="F249" s="117">
        <v>2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2</v>
      </c>
      <c r="E250" s="166">
        <v>0</v>
      </c>
      <c r="F250" s="117">
        <v>2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</v>
      </c>
      <c r="E451" s="114">
        <v>0</v>
      </c>
      <c r="F451" s="115">
        <v>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5</v>
      </c>
      <c r="E431" s="166">
        <v>0</v>
      </c>
      <c r="F431" s="117">
        <v>5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10</v>
      </c>
      <c r="E432" s="166">
        <v>0</v>
      </c>
      <c r="F432" s="117">
        <v>10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15</v>
      </c>
      <c r="E451" s="114">
        <v>0</v>
      </c>
      <c r="F451" s="115">
        <v>15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5</v>
      </c>
      <c r="E427" s="166">
        <v>0</v>
      </c>
      <c r="F427" s="117">
        <v>5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200</v>
      </c>
      <c r="E428" s="166">
        <v>0</v>
      </c>
      <c r="F428" s="117">
        <v>200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90</v>
      </c>
      <c r="E429" s="166">
        <v>0</v>
      </c>
      <c r="F429" s="117">
        <v>90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295</v>
      </c>
      <c r="E451" s="114">
        <v>0</v>
      </c>
      <c r="F451" s="115">
        <v>295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1004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5</v>
      </c>
      <c r="E434" s="166">
        <v>0</v>
      </c>
      <c r="F434" s="117">
        <v>5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250</v>
      </c>
      <c r="E435" s="166">
        <v>0</v>
      </c>
      <c r="F435" s="117">
        <v>250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8</v>
      </c>
      <c r="E447" s="166">
        <v>0</v>
      </c>
      <c r="F447" s="117">
        <v>8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465</v>
      </c>
      <c r="E448" s="166">
        <v>0</v>
      </c>
      <c r="F448" s="117">
        <v>465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728</v>
      </c>
      <c r="E451" s="114">
        <v>0</v>
      </c>
      <c r="F451" s="115">
        <v>728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</v>
      </c>
      <c r="E30" s="155">
        <v>0</v>
      </c>
      <c r="F30" s="117">
        <v>1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</v>
      </c>
      <c r="E33" s="155">
        <v>0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</v>
      </c>
      <c r="E34" s="155">
        <v>0</v>
      </c>
      <c r="F34" s="117">
        <v>1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1</v>
      </c>
      <c r="E44" s="155">
        <v>0</v>
      </c>
      <c r="F44" s="117">
        <v>1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1</v>
      </c>
      <c r="E97" s="155">
        <v>0</v>
      </c>
      <c r="F97" s="117">
        <v>1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1</v>
      </c>
      <c r="E115" s="166">
        <v>0</v>
      </c>
      <c r="F115" s="117">
        <v>1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5</v>
      </c>
      <c r="E116" s="166">
        <v>0</v>
      </c>
      <c r="F116" s="117">
        <v>5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1</v>
      </c>
      <c r="E117" s="166">
        <v>0</v>
      </c>
      <c r="F117" s="117">
        <v>1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</v>
      </c>
      <c r="E118" s="166">
        <v>0</v>
      </c>
      <c r="F118" s="117">
        <v>1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</v>
      </c>
      <c r="E121" s="166">
        <v>0</v>
      </c>
      <c r="F121" s="117">
        <v>1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</v>
      </c>
      <c r="E122" s="166">
        <v>0</v>
      </c>
      <c r="F122" s="117">
        <v>1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4</v>
      </c>
      <c r="E125" s="166">
        <v>0</v>
      </c>
      <c r="F125" s="117">
        <v>4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197</v>
      </c>
      <c r="E128" s="166">
        <v>0</v>
      </c>
      <c r="F128" s="117">
        <v>197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2</v>
      </c>
      <c r="E129" s="166">
        <v>0</v>
      </c>
      <c r="F129" s="117">
        <v>2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5</v>
      </c>
      <c r="E130" s="166">
        <v>0</v>
      </c>
      <c r="F130" s="117">
        <v>5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7</v>
      </c>
      <c r="E131" s="166">
        <v>0</v>
      </c>
      <c r="F131" s="117">
        <v>7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201</v>
      </c>
      <c r="E135" s="166">
        <v>0</v>
      </c>
      <c r="F135" s="117">
        <v>201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</v>
      </c>
      <c r="E262" s="166">
        <v>0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</v>
      </c>
      <c r="E263" s="166">
        <v>0</v>
      </c>
      <c r="F263" s="117">
        <v>1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</v>
      </c>
      <c r="E287" s="166">
        <v>0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1</v>
      </c>
      <c r="E288" s="166">
        <v>0</v>
      </c>
      <c r="F288" s="117">
        <v>1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</v>
      </c>
      <c r="E290" s="166">
        <v>0</v>
      </c>
      <c r="F290" s="117">
        <v>1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1</v>
      </c>
      <c r="E294" s="166">
        <v>0</v>
      </c>
      <c r="F294" s="117">
        <v>1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</v>
      </c>
      <c r="E297" s="166">
        <v>0</v>
      </c>
      <c r="F297" s="117">
        <v>1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439</v>
      </c>
      <c r="E451" s="114">
        <v>0</v>
      </c>
      <c r="F451" s="115">
        <v>439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</v>
      </c>
      <c r="E322" s="166">
        <v>0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16</v>
      </c>
      <c r="E323" s="166">
        <v>0</v>
      </c>
      <c r="F323" s="117">
        <v>16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2</v>
      </c>
      <c r="E330" s="166">
        <v>0</v>
      </c>
      <c r="F330" s="117">
        <v>2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11</v>
      </c>
      <c r="E331" s="166">
        <v>0</v>
      </c>
      <c r="F331" s="117">
        <v>11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1</v>
      </c>
      <c r="E332" s="166">
        <v>0</v>
      </c>
      <c r="F332" s="117">
        <v>1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2</v>
      </c>
      <c r="E333" s="166">
        <v>0</v>
      </c>
      <c r="F333" s="117">
        <v>2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2</v>
      </c>
      <c r="E334" s="166">
        <v>0</v>
      </c>
      <c r="F334" s="117">
        <v>2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3</v>
      </c>
      <c r="E335" s="166">
        <v>0</v>
      </c>
      <c r="F335" s="117">
        <v>3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5</v>
      </c>
      <c r="E336" s="166">
        <v>0</v>
      </c>
      <c r="F336" s="117">
        <v>5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47</v>
      </c>
      <c r="E451" s="114">
        <v>0</v>
      </c>
      <c r="F451" s="115">
        <v>47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0</v>
      </c>
      <c r="F451" s="115">
        <v>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</v>
      </c>
      <c r="E109" s="166">
        <v>0</v>
      </c>
      <c r="F109" s="117">
        <v>1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32</v>
      </c>
      <c r="E110" s="166">
        <v>0</v>
      </c>
      <c r="F110" s="117">
        <v>32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5</v>
      </c>
      <c r="E111" s="166">
        <v>0</v>
      </c>
      <c r="F111" s="117">
        <v>5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5</v>
      </c>
      <c r="E162" s="166">
        <v>0</v>
      </c>
      <c r="F162" s="117">
        <v>5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5</v>
      </c>
      <c r="E174" s="166">
        <v>0</v>
      </c>
      <c r="F174" s="117">
        <v>5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5</v>
      </c>
      <c r="E185" s="166">
        <v>0</v>
      </c>
      <c r="F185" s="117">
        <v>5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</v>
      </c>
      <c r="E279" s="166">
        <v>0</v>
      </c>
      <c r="F279" s="117">
        <v>1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5</v>
      </c>
      <c r="E280" s="166">
        <v>0</v>
      </c>
      <c r="F280" s="117">
        <v>5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0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</v>
      </c>
      <c r="E340" s="166">
        <v>0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2</v>
      </c>
      <c r="E347" s="166">
        <v>0</v>
      </c>
      <c r="F347" s="117">
        <v>2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1</v>
      </c>
      <c r="E354" s="166">
        <v>0</v>
      </c>
      <c r="F354" s="117">
        <v>1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35</v>
      </c>
      <c r="E359" s="166">
        <v>0</v>
      </c>
      <c r="F359" s="117">
        <v>35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5</v>
      </c>
      <c r="E360" s="166">
        <v>0</v>
      </c>
      <c r="F360" s="117">
        <v>5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5</v>
      </c>
      <c r="E361" s="166">
        <v>0</v>
      </c>
      <c r="F361" s="117">
        <v>5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5</v>
      </c>
      <c r="E363" s="166">
        <v>0</v>
      </c>
      <c r="F363" s="117">
        <v>5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</v>
      </c>
      <c r="E367" s="166">
        <v>0</v>
      </c>
      <c r="F367" s="117">
        <v>5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3</v>
      </c>
      <c r="E371" s="166">
        <v>0</v>
      </c>
      <c r="F371" s="117">
        <v>3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3</v>
      </c>
      <c r="E372" s="166">
        <v>0</v>
      </c>
      <c r="F372" s="117">
        <v>3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5</v>
      </c>
      <c r="E375" s="166">
        <v>0</v>
      </c>
      <c r="F375" s="117">
        <v>5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136</v>
      </c>
      <c r="E451" s="114">
        <v>0</v>
      </c>
      <c r="F451" s="115">
        <v>136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'300055'!P51</f>
        <v>4897</v>
      </c>
      <c r="C8" s="51"/>
    </row>
    <row r="9" spans="1:5" ht="60.75">
      <c r="A9" s="21" t="s">
        <v>1</v>
      </c>
      <c r="B9" s="6">
        <f>'300055'!P52</f>
        <v>12085</v>
      </c>
      <c r="C9" s="51"/>
    </row>
    <row r="10" spans="1:5">
      <c r="A10" s="1" t="s">
        <v>2</v>
      </c>
      <c r="B10" s="6">
        <f>'300055'!P53</f>
        <v>0</v>
      </c>
      <c r="C10" s="51"/>
    </row>
    <row r="11" spans="1:5">
      <c r="A11" s="13" t="s">
        <v>59</v>
      </c>
      <c r="B11" s="6">
        <f>SUM(B8:B10)</f>
        <v>16982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300055</vt:lpstr>
      <vt:lpstr>код</vt:lpstr>
      <vt:lpstr>ВСЕ_</vt:lpstr>
      <vt:lpstr>6</vt:lpstr>
      <vt:lpstr>26</vt:lpstr>
      <vt:lpstr>42</vt:lpstr>
      <vt:lpstr>52</vt:lpstr>
      <vt:lpstr>32</vt:lpstr>
      <vt:lpstr>31</vt:lpstr>
      <vt:lpstr>30</vt:lpstr>
      <vt:lpstr>71</vt:lpstr>
      <vt:lpstr>77</vt:lpstr>
      <vt:lpstr>80</vt:lpstr>
      <vt:lpstr>Лист1</vt:lpstr>
      <vt:lpstr>реабилитация</vt:lpstr>
      <vt:lpstr>'300055'!Заголовки_для_печати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2022-05-11T06:24:49Z</cp:lastPrinted>
  <dcterms:created xsi:type="dcterms:W3CDTF">2015-10-21T05:48:39Z</dcterms:created>
  <dcterms:modified xsi:type="dcterms:W3CDTF">2022-05-11T06:24:55Z</dcterms:modified>
</cp:coreProperties>
</file>